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2022 год\"/>
    </mc:Choice>
  </mc:AlternateContent>
  <bookViews>
    <workbookView xWindow="0" yWindow="0" windowWidth="28800" windowHeight="117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E40" i="1" l="1"/>
  <c r="E38" i="1"/>
  <c r="E36" i="1"/>
  <c r="E33" i="1"/>
  <c r="E31" i="1"/>
  <c r="E27" i="1"/>
  <c r="E24" i="1"/>
  <c r="F24" i="1" s="1"/>
  <c r="E21" i="1"/>
  <c r="E19" i="1"/>
  <c r="F19" i="1" s="1"/>
  <c r="F15" i="1"/>
  <c r="F16" i="1"/>
  <c r="F17" i="1"/>
  <c r="F18" i="1"/>
  <c r="F20" i="1"/>
  <c r="F21" i="1"/>
  <c r="F22" i="1"/>
  <c r="F23" i="1"/>
  <c r="F25" i="1"/>
  <c r="F26" i="1"/>
  <c r="F27" i="1"/>
  <c r="F28" i="1"/>
  <c r="F29" i="1"/>
  <c r="F30" i="1"/>
  <c r="F31" i="1"/>
  <c r="F32" i="1"/>
  <c r="F34" i="1"/>
  <c r="F35" i="1"/>
  <c r="F36" i="1"/>
  <c r="F37" i="1"/>
  <c r="F38" i="1"/>
  <c r="F39" i="1"/>
  <c r="E14" i="1"/>
  <c r="F14" i="1" s="1"/>
  <c r="D38" i="1" l="1"/>
  <c r="D36" i="1"/>
  <c r="D33" i="1"/>
  <c r="F33" i="1" s="1"/>
  <c r="D31" i="1"/>
  <c r="D27" i="1"/>
  <c r="D24" i="1"/>
  <c r="D21" i="1"/>
  <c r="D19" i="1"/>
  <c r="D14" i="1"/>
  <c r="D40" i="1" l="1"/>
  <c r="F40" i="1" s="1"/>
</calcChain>
</file>

<file path=xl/sharedStrings.xml><?xml version="1.0" encoding="utf-8"?>
<sst xmlns="http://schemas.openxmlformats.org/spreadsheetml/2006/main" count="96" uniqueCount="56">
  <si>
    <t xml:space="preserve">Утверждено 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</si>
  <si>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</si>
  <si>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</si>
  <si>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</si>
  <si>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</si>
  <si>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</si>
  <si>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</si>
  <si>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</si>
  <si>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</si>
  <si>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</si>
  <si>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</si>
  <si>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</si>
  <si>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</si>
  <si>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</si>
  <si>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</si>
  <si>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</si>
  <si>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</si>
  <si>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</si>
  <si>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</si>
  <si>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</si>
  <si>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</si>
  <si>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</si>
  <si>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</si>
  <si>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</si>
  <si>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</si>
  <si>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</si>
  <si>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</si>
  <si>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</si>
  <si>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</si>
  <si>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</si>
  <si>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</si>
  <si>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</si>
  <si>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</si>
  <si>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</si>
  <si>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</si>
  <si>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</si>
  <si>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</si>
  <si>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</si>
  <si>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</si>
  <si>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</si>
  <si>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</si>
  <si>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</si>
  <si>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</si>
  <si>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</si>
  <si>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</si>
  <si>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</si>
  <si>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</si>
  <si>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Приложение 8</t>
  </si>
  <si>
    <t>исполнение</t>
  </si>
  <si>
    <t>%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</si>
  <si>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</si>
  <si>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</si>
  <si>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</si>
  <si>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</si>
  <si>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 xml:space="preserve">                      № 194  от 22 .02.2023 г</t>
  </si>
  <si>
    <t>Исполнение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за 2022 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</si>
</sst>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0" fillId="0" borderId="2" xfId="0" applyBorder="1"/>
    <xf numFmtId="166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left" vertical="center"/>
    </xf>
    <xf numFmtId="49" fontId="7" fillId="3" borderId="1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abSelected="1" workbookViewId="0">
      <selection activeCell="M7" sqref="M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7.42578125" customWidth="1"/>
    <col min="5" max="5" width="14.140625" customWidth="1"/>
    <col min="6" max="6" width="9.140625" hidden="1" customWidth="1"/>
  </cols>
  <sheetData>
    <row r="1" spans="1:6" ht="19.899999999999999" customHeight="1" x14ac:dyDescent="0.25">
      <c r="A1" s="1"/>
      <c r="B1" s="1"/>
      <c r="C1" s="1"/>
      <c r="D1" s="2" t="s">
        <v>47</v>
      </c>
    </row>
    <row r="2" spans="1:6" ht="19.899999999999999" customHeight="1" x14ac:dyDescent="0.25">
      <c r="A2" s="1"/>
      <c r="B2" s="1"/>
      <c r="C2" s="1"/>
      <c r="D2" s="2" t="s">
        <v>0</v>
      </c>
    </row>
    <row r="3" spans="1:6" ht="19.899999999999999" customHeight="1" x14ac:dyDescent="0.3">
      <c r="A3" s="1"/>
      <c r="B3" s="21"/>
      <c r="C3" s="22" t="s">
        <v>50</v>
      </c>
      <c r="D3" s="22"/>
      <c r="E3" s="22"/>
      <c r="F3" s="22"/>
    </row>
    <row r="4" spans="1:6" ht="19.899999999999999" customHeight="1" x14ac:dyDescent="0.3">
      <c r="A4" s="1"/>
      <c r="B4" s="21"/>
      <c r="C4" s="22" t="s">
        <v>51</v>
      </c>
      <c r="D4" s="22"/>
      <c r="E4" s="22"/>
      <c r="F4" s="22"/>
    </row>
    <row r="5" spans="1:6" ht="19.899999999999999" customHeight="1" x14ac:dyDescent="0.3">
      <c r="A5" s="1"/>
      <c r="B5" s="21"/>
      <c r="C5" s="22" t="s">
        <v>52</v>
      </c>
      <c r="D5" s="22"/>
      <c r="E5" s="22"/>
      <c r="F5" s="22"/>
    </row>
    <row r="6" spans="1:6" ht="19.899999999999999" customHeight="1" x14ac:dyDescent="0.3">
      <c r="A6" s="1"/>
      <c r="B6" s="21"/>
      <c r="C6" s="22" t="s">
        <v>53</v>
      </c>
      <c r="D6" s="22"/>
      <c r="E6" s="22"/>
      <c r="F6" s="22"/>
    </row>
    <row r="7" spans="1:6" ht="19.899999999999999" customHeight="1" x14ac:dyDescent="0.25">
      <c r="A7" s="1"/>
      <c r="B7" s="23" t="s">
        <v>54</v>
      </c>
      <c r="C7" s="23"/>
      <c r="D7" s="23"/>
      <c r="E7" s="23"/>
      <c r="F7" s="23"/>
    </row>
    <row r="8" spans="1:6" ht="99.75" customHeight="1" x14ac:dyDescent="0.25">
      <c r="A8" s="18" t="s">
        <v>55</v>
      </c>
      <c r="B8" s="18"/>
      <c r="C8" s="18"/>
      <c r="D8" s="18"/>
    </row>
    <row r="9" spans="1:6" ht="18.75" x14ac:dyDescent="0.25">
      <c r="A9" s="3"/>
      <c r="B9" s="3"/>
      <c r="C9" s="3"/>
      <c r="D9" s="3"/>
    </row>
    <row r="10" spans="1:6" ht="19.899999999999999" customHeight="1" x14ac:dyDescent="0.25">
      <c r="A10" s="4"/>
      <c r="B10" s="4"/>
      <c r="C10" s="4"/>
      <c r="D10" s="4" t="s">
        <v>1</v>
      </c>
    </row>
    <row r="11" spans="1:6" ht="15" customHeight="1" x14ac:dyDescent="0.25">
      <c r="A11" s="20" t="s">
        <v>3</v>
      </c>
      <c r="B11" s="19" t="s">
        <v>4</v>
      </c>
      <c r="C11" s="19" t="s">
        <v>5</v>
      </c>
      <c r="D11" s="20" t="s">
        <v>2</v>
      </c>
      <c r="E11" s="16" t="s">
        <v>48</v>
      </c>
      <c r="F11" s="16" t="s">
        <v>49</v>
      </c>
    </row>
    <row r="12" spans="1:6" ht="15" customHeight="1" x14ac:dyDescent="0.25">
      <c r="A12" s="20"/>
      <c r="B12" s="19" t="s">
        <v>4</v>
      </c>
      <c r="C12" s="19" t="s">
        <v>5</v>
      </c>
      <c r="D12" s="20"/>
      <c r="E12" s="17"/>
      <c r="F12" s="17"/>
    </row>
    <row r="13" spans="1:6" ht="15" hidden="1" x14ac:dyDescent="0.25">
      <c r="A13" s="5"/>
      <c r="B13" s="5"/>
      <c r="C13" s="5"/>
      <c r="D13" s="5"/>
      <c r="E13" s="14"/>
      <c r="F13" s="14"/>
    </row>
    <row r="14" spans="1:6" ht="34.15" customHeight="1" x14ac:dyDescent="0.25">
      <c r="A14" s="7" t="s">
        <v>6</v>
      </c>
      <c r="B14" s="6" t="s">
        <v>7</v>
      </c>
      <c r="C14" s="6" t="s">
        <v>8</v>
      </c>
      <c r="D14" s="8">
        <f>D15+D16+D17+D18</f>
        <v>16932.900000000001</v>
      </c>
      <c r="E14" s="8">
        <f>E15+E16+E17+E18</f>
        <v>16694.7</v>
      </c>
      <c r="F14" s="15">
        <f>E14/D14*100</f>
        <v>98.593271087645945</v>
      </c>
    </row>
    <row r="15" spans="1:6" ht="102.6" customHeight="1" x14ac:dyDescent="0.25">
      <c r="A15" s="9" t="s">
        <v>9</v>
      </c>
      <c r="B15" s="10" t="s">
        <v>7</v>
      </c>
      <c r="C15" s="10" t="s">
        <v>10</v>
      </c>
      <c r="D15" s="11">
        <v>11512.6</v>
      </c>
      <c r="E15" s="14">
        <v>11465.2</v>
      </c>
      <c r="F15" s="15">
        <f t="shared" ref="F15:F40" si="0">E15/D15*100</f>
        <v>99.588277191946219</v>
      </c>
    </row>
    <row r="16" spans="1:6" ht="85.5" customHeight="1" x14ac:dyDescent="0.25">
      <c r="A16" s="9" t="s">
        <v>11</v>
      </c>
      <c r="B16" s="10" t="s">
        <v>7</v>
      </c>
      <c r="C16" s="10" t="s">
        <v>12</v>
      </c>
      <c r="D16" s="11">
        <v>720.3</v>
      </c>
      <c r="E16" s="14">
        <v>720.3</v>
      </c>
      <c r="F16" s="15">
        <f t="shared" si="0"/>
        <v>100</v>
      </c>
    </row>
    <row r="17" spans="1:6" ht="17.100000000000001" customHeight="1" x14ac:dyDescent="0.25">
      <c r="A17" s="9" t="s">
        <v>13</v>
      </c>
      <c r="B17" s="10" t="s">
        <v>7</v>
      </c>
      <c r="C17" s="10" t="s">
        <v>14</v>
      </c>
      <c r="D17" s="11">
        <v>150</v>
      </c>
      <c r="E17" s="14">
        <v>0</v>
      </c>
      <c r="F17" s="15">
        <f t="shared" si="0"/>
        <v>0</v>
      </c>
    </row>
    <row r="18" spans="1:6" ht="34.15" customHeight="1" x14ac:dyDescent="0.25">
      <c r="A18" s="9" t="s">
        <v>15</v>
      </c>
      <c r="B18" s="10" t="s">
        <v>7</v>
      </c>
      <c r="C18" s="10" t="s">
        <v>16</v>
      </c>
      <c r="D18" s="11">
        <v>4550</v>
      </c>
      <c r="E18" s="14">
        <v>4509.2</v>
      </c>
      <c r="F18" s="15">
        <f t="shared" si="0"/>
        <v>99.103296703296692</v>
      </c>
    </row>
    <row r="19" spans="1:6" ht="17.100000000000001" customHeight="1" x14ac:dyDescent="0.25">
      <c r="A19" s="7" t="s">
        <v>17</v>
      </c>
      <c r="B19" s="6" t="s">
        <v>18</v>
      </c>
      <c r="C19" s="6" t="s">
        <v>8</v>
      </c>
      <c r="D19" s="8">
        <f>D20</f>
        <v>299.60000000000002</v>
      </c>
      <c r="E19" s="8">
        <f>E20</f>
        <v>299.60000000000002</v>
      </c>
      <c r="F19" s="15">
        <f t="shared" si="0"/>
        <v>100</v>
      </c>
    </row>
    <row r="20" spans="1:6" ht="34.15" customHeight="1" x14ac:dyDescent="0.25">
      <c r="A20" s="9" t="s">
        <v>19</v>
      </c>
      <c r="B20" s="10" t="s">
        <v>18</v>
      </c>
      <c r="C20" s="10" t="s">
        <v>20</v>
      </c>
      <c r="D20" s="11">
        <v>299.60000000000002</v>
      </c>
      <c r="E20" s="14">
        <v>299.60000000000002</v>
      </c>
      <c r="F20" s="15">
        <f t="shared" si="0"/>
        <v>100</v>
      </c>
    </row>
    <row r="21" spans="1:6" ht="51.4" customHeight="1" x14ac:dyDescent="0.25">
      <c r="A21" s="7" t="s">
        <v>21</v>
      </c>
      <c r="B21" s="6" t="s">
        <v>20</v>
      </c>
      <c r="C21" s="6" t="s">
        <v>8</v>
      </c>
      <c r="D21" s="8">
        <f>D22+D23</f>
        <v>58.2</v>
      </c>
      <c r="E21" s="8">
        <f>E22+E23</f>
        <v>58.2</v>
      </c>
      <c r="F21" s="15">
        <f t="shared" si="0"/>
        <v>100</v>
      </c>
    </row>
    <row r="22" spans="1:6" ht="28.5" customHeight="1" x14ac:dyDescent="0.25">
      <c r="A22" s="9" t="s">
        <v>45</v>
      </c>
      <c r="B22" s="10" t="s">
        <v>20</v>
      </c>
      <c r="C22" s="10" t="s">
        <v>22</v>
      </c>
      <c r="D22" s="11">
        <v>44.2</v>
      </c>
      <c r="E22" s="14">
        <v>44.2</v>
      </c>
      <c r="F22" s="15">
        <f t="shared" si="0"/>
        <v>100</v>
      </c>
    </row>
    <row r="23" spans="1:6" ht="66" customHeight="1" x14ac:dyDescent="0.25">
      <c r="A23" s="13" t="s">
        <v>46</v>
      </c>
      <c r="B23" s="10" t="s">
        <v>20</v>
      </c>
      <c r="C23" s="10" t="s">
        <v>23</v>
      </c>
      <c r="D23" s="11">
        <v>14</v>
      </c>
      <c r="E23" s="14">
        <v>14</v>
      </c>
      <c r="F23" s="15">
        <f t="shared" si="0"/>
        <v>100</v>
      </c>
    </row>
    <row r="24" spans="1:6" ht="17.100000000000001" customHeight="1" x14ac:dyDescent="0.25">
      <c r="A24" s="7" t="s">
        <v>24</v>
      </c>
      <c r="B24" s="6" t="s">
        <v>10</v>
      </c>
      <c r="C24" s="6" t="s">
        <v>8</v>
      </c>
      <c r="D24" s="8">
        <f>D25+D26</f>
        <v>21005.8</v>
      </c>
      <c r="E24" s="8">
        <f>E25+E26</f>
        <v>20553</v>
      </c>
      <c r="F24" s="15">
        <f t="shared" si="0"/>
        <v>97.844404878652568</v>
      </c>
    </row>
    <row r="25" spans="1:6" ht="34.15" customHeight="1" x14ac:dyDescent="0.25">
      <c r="A25" s="9" t="s">
        <v>25</v>
      </c>
      <c r="B25" s="10" t="s">
        <v>10</v>
      </c>
      <c r="C25" s="10" t="s">
        <v>22</v>
      </c>
      <c r="D25" s="11">
        <v>20005.8</v>
      </c>
      <c r="E25" s="14">
        <v>19553</v>
      </c>
      <c r="F25" s="15">
        <f t="shared" si="0"/>
        <v>97.736656369652806</v>
      </c>
    </row>
    <row r="26" spans="1:6" ht="34.15" customHeight="1" x14ac:dyDescent="0.25">
      <c r="A26" s="9" t="s">
        <v>26</v>
      </c>
      <c r="B26" s="10" t="s">
        <v>10</v>
      </c>
      <c r="C26" s="10" t="s">
        <v>27</v>
      </c>
      <c r="D26" s="11">
        <v>1000</v>
      </c>
      <c r="E26" s="14">
        <v>1000</v>
      </c>
      <c r="F26" s="15">
        <f t="shared" si="0"/>
        <v>100</v>
      </c>
    </row>
    <row r="27" spans="1:6" ht="34.15" customHeight="1" x14ac:dyDescent="0.25">
      <c r="A27" s="7" t="s">
        <v>28</v>
      </c>
      <c r="B27" s="6" t="s">
        <v>29</v>
      </c>
      <c r="C27" s="6" t="s">
        <v>8</v>
      </c>
      <c r="D27" s="8">
        <f>D28+D29+D30</f>
        <v>89030</v>
      </c>
      <c r="E27" s="8">
        <f>E28+E29+E30</f>
        <v>83263.900000000009</v>
      </c>
      <c r="F27" s="15">
        <f t="shared" si="0"/>
        <v>93.52341907222285</v>
      </c>
    </row>
    <row r="28" spans="1:6" ht="17.100000000000001" customHeight="1" x14ac:dyDescent="0.25">
      <c r="A28" s="9" t="s">
        <v>30</v>
      </c>
      <c r="B28" s="10" t="s">
        <v>29</v>
      </c>
      <c r="C28" s="10" t="s">
        <v>7</v>
      </c>
      <c r="D28" s="11">
        <v>60881</v>
      </c>
      <c r="E28" s="14">
        <v>55118.8</v>
      </c>
      <c r="F28" s="15">
        <f t="shared" si="0"/>
        <v>90.535306581692154</v>
      </c>
    </row>
    <row r="29" spans="1:6" ht="17.100000000000001" customHeight="1" x14ac:dyDescent="0.25">
      <c r="A29" s="9" t="s">
        <v>31</v>
      </c>
      <c r="B29" s="10" t="s">
        <v>29</v>
      </c>
      <c r="C29" s="10" t="s">
        <v>18</v>
      </c>
      <c r="D29" s="11">
        <v>7605.5</v>
      </c>
      <c r="E29" s="14">
        <v>7604.4</v>
      </c>
      <c r="F29" s="15">
        <f t="shared" si="0"/>
        <v>99.985536782591538</v>
      </c>
    </row>
    <row r="30" spans="1:6" ht="17.100000000000001" customHeight="1" x14ac:dyDescent="0.25">
      <c r="A30" s="9" t="s">
        <v>32</v>
      </c>
      <c r="B30" s="10" t="s">
        <v>29</v>
      </c>
      <c r="C30" s="10" t="s">
        <v>20</v>
      </c>
      <c r="D30" s="11">
        <v>20543.5</v>
      </c>
      <c r="E30" s="14">
        <v>20540.7</v>
      </c>
      <c r="F30" s="15">
        <f t="shared" si="0"/>
        <v>99.986370384793247</v>
      </c>
    </row>
    <row r="31" spans="1:6" ht="17.100000000000001" customHeight="1" x14ac:dyDescent="0.25">
      <c r="A31" s="7" t="s">
        <v>33</v>
      </c>
      <c r="B31" s="6" t="s">
        <v>34</v>
      </c>
      <c r="C31" s="6" t="s">
        <v>8</v>
      </c>
      <c r="D31" s="8">
        <f>D32</f>
        <v>266.5</v>
      </c>
      <c r="E31" s="8">
        <f>E32</f>
        <v>264.2</v>
      </c>
      <c r="F31" s="15">
        <f t="shared" si="0"/>
        <v>99.136960600375232</v>
      </c>
    </row>
    <row r="32" spans="1:6" ht="17.100000000000001" customHeight="1" x14ac:dyDescent="0.25">
      <c r="A32" s="9" t="s">
        <v>35</v>
      </c>
      <c r="B32" s="10" t="s">
        <v>34</v>
      </c>
      <c r="C32" s="10" t="s">
        <v>34</v>
      </c>
      <c r="D32" s="11">
        <v>266.5</v>
      </c>
      <c r="E32" s="14">
        <v>264.2</v>
      </c>
      <c r="F32" s="15">
        <f t="shared" si="0"/>
        <v>99.136960600375232</v>
      </c>
    </row>
    <row r="33" spans="1:6" ht="17.100000000000001" customHeight="1" x14ac:dyDescent="0.25">
      <c r="A33" s="7" t="s">
        <v>36</v>
      </c>
      <c r="B33" s="6" t="s">
        <v>37</v>
      </c>
      <c r="C33" s="6" t="s">
        <v>8</v>
      </c>
      <c r="D33" s="8">
        <f>D34+D35</f>
        <v>14524</v>
      </c>
      <c r="E33" s="8">
        <f>E34+E35</f>
        <v>14491.6</v>
      </c>
      <c r="F33" s="15">
        <f t="shared" si="0"/>
        <v>99.776920958413655</v>
      </c>
    </row>
    <row r="34" spans="1:6" ht="17.100000000000001" customHeight="1" x14ac:dyDescent="0.25">
      <c r="A34" s="9" t="s">
        <v>38</v>
      </c>
      <c r="B34" s="10" t="s">
        <v>37</v>
      </c>
      <c r="C34" s="10" t="s">
        <v>7</v>
      </c>
      <c r="D34" s="11">
        <v>13612</v>
      </c>
      <c r="E34" s="14">
        <v>13581.2</v>
      </c>
      <c r="F34" s="15">
        <f t="shared" si="0"/>
        <v>99.773729062591826</v>
      </c>
    </row>
    <row r="35" spans="1:6" ht="34.15" customHeight="1" x14ac:dyDescent="0.25">
      <c r="A35" s="9" t="s">
        <v>39</v>
      </c>
      <c r="B35" s="10" t="s">
        <v>37</v>
      </c>
      <c r="C35" s="10" t="s">
        <v>10</v>
      </c>
      <c r="D35" s="11">
        <v>912</v>
      </c>
      <c r="E35" s="14">
        <v>910.4</v>
      </c>
      <c r="F35" s="15">
        <f t="shared" si="0"/>
        <v>99.824561403508767</v>
      </c>
    </row>
    <row r="36" spans="1:6" ht="17.100000000000001" customHeight="1" x14ac:dyDescent="0.25">
      <c r="A36" s="7" t="s">
        <v>40</v>
      </c>
      <c r="B36" s="6" t="s">
        <v>23</v>
      </c>
      <c r="C36" s="6" t="s">
        <v>8</v>
      </c>
      <c r="D36" s="8">
        <f>D37</f>
        <v>112.8</v>
      </c>
      <c r="E36" s="8">
        <f>E37</f>
        <v>104.5</v>
      </c>
      <c r="F36" s="15">
        <f t="shared" si="0"/>
        <v>92.641843971631204</v>
      </c>
    </row>
    <row r="37" spans="1:6" ht="17.100000000000001" customHeight="1" x14ac:dyDescent="0.25">
      <c r="A37" s="9" t="s">
        <v>41</v>
      </c>
      <c r="B37" s="10" t="s">
        <v>23</v>
      </c>
      <c r="C37" s="10" t="s">
        <v>7</v>
      </c>
      <c r="D37" s="11">
        <v>112.8</v>
      </c>
      <c r="E37" s="14">
        <v>104.5</v>
      </c>
      <c r="F37" s="15">
        <f t="shared" si="0"/>
        <v>92.641843971631204</v>
      </c>
    </row>
    <row r="38" spans="1:6" ht="17.100000000000001" customHeight="1" x14ac:dyDescent="0.25">
      <c r="A38" s="7" t="s">
        <v>42</v>
      </c>
      <c r="B38" s="6" t="s">
        <v>14</v>
      </c>
      <c r="C38" s="6" t="s">
        <v>8</v>
      </c>
      <c r="D38" s="8">
        <f>D39</f>
        <v>14004.6</v>
      </c>
      <c r="E38" s="8">
        <f>E39</f>
        <v>13983.3</v>
      </c>
      <c r="F38" s="15">
        <f t="shared" si="0"/>
        <v>99.84790711623323</v>
      </c>
    </row>
    <row r="39" spans="1:6" ht="17.100000000000001" customHeight="1" x14ac:dyDescent="0.25">
      <c r="A39" s="9" t="s">
        <v>43</v>
      </c>
      <c r="B39" s="10" t="s">
        <v>14</v>
      </c>
      <c r="C39" s="10" t="s">
        <v>7</v>
      </c>
      <c r="D39" s="11">
        <v>14004.6</v>
      </c>
      <c r="E39" s="14">
        <v>13983.3</v>
      </c>
      <c r="F39" s="15">
        <f t="shared" si="0"/>
        <v>99.84790711623323</v>
      </c>
    </row>
    <row r="40" spans="1:6" ht="17.100000000000001" customHeight="1" x14ac:dyDescent="0.25">
      <c r="A40" s="12" t="s">
        <v>44</v>
      </c>
      <c r="B40" s="6"/>
      <c r="C40" s="6"/>
      <c r="D40" s="8">
        <f>D14+D19+D21+D24+D27+D31+D33+D36+D38</f>
        <v>156234.4</v>
      </c>
      <c r="E40" s="8">
        <f>E14+E19+E21+E24+E27+E31+E33+E36+E38</f>
        <v>149713</v>
      </c>
      <c r="F40" s="15">
        <f t="shared" si="0"/>
        <v>95.825887256583698</v>
      </c>
    </row>
    <row r="41" spans="1:6" ht="15" x14ac:dyDescent="0.25"/>
  </sheetData>
  <mergeCells count="8">
    <mergeCell ref="B7:F7"/>
    <mergeCell ref="E11:E12"/>
    <mergeCell ref="F11:F12"/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2023-02-21T09:12:41Z</cp:lastPrinted>
  <dcterms:created xsi:type="dcterms:W3CDTF">2020-11-05T11:29:45Z</dcterms:created>
  <dcterms:modified xsi:type="dcterms:W3CDTF">2023-02-21T09:12:42Z</dcterms:modified>
</cp:coreProperties>
</file>